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75" windowWidth="9705" windowHeight="9315" activeTab="3"/>
  </bookViews>
  <sheets>
    <sheet name="BASELINE" sheetId="3" r:id="rId1"/>
    <sheet name="BOM Validation" sheetId="1" r:id="rId2"/>
    <sheet name="11 JULY 2014 NEW KIT" sheetId="2" r:id="rId3"/>
    <sheet name="TBDB" sheetId="4" r:id="rId4"/>
  </sheets>
  <definedNames>
    <definedName name="_xlnm.Print_Area" localSheetId="0">BASELINE!$A$1:$H$26</definedName>
    <definedName name="_xlnm.Print_Titles" localSheetId="1">'BOM Validation'!$3:$3</definedName>
  </definedNames>
  <calcPr calcId="152511"/>
</workbook>
</file>

<file path=xl/calcChain.xml><?xml version="1.0" encoding="utf-8"?>
<calcChain xmlns="http://schemas.openxmlformats.org/spreadsheetml/2006/main">
  <c r="G18" i="4" l="1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4" i="1"/>
</calcChain>
</file>

<file path=xl/sharedStrings.xml><?xml version="1.0" encoding="utf-8"?>
<sst xmlns="http://schemas.openxmlformats.org/spreadsheetml/2006/main" count="370" uniqueCount="166">
  <si>
    <t>NSN</t>
  </si>
  <si>
    <t>Description</t>
  </si>
  <si>
    <t>FC</t>
  </si>
  <si>
    <t>1</t>
  </si>
  <si>
    <t>D9L</t>
  </si>
  <si>
    <t>2</t>
  </si>
  <si>
    <t>DREMS4-080</t>
  </si>
  <si>
    <t>3120010417130</t>
  </si>
  <si>
    <t>ROD END ASSY</t>
  </si>
  <si>
    <t>RS</t>
  </si>
  <si>
    <t>NAS1423-5</t>
  </si>
  <si>
    <t>5310009625167</t>
  </si>
  <si>
    <t>NUT</t>
  </si>
  <si>
    <t>IN</t>
  </si>
  <si>
    <t>NAS513-5</t>
  </si>
  <si>
    <t>5310002093573</t>
  </si>
  <si>
    <t>WASHER</t>
  </si>
  <si>
    <t>NAS818N4</t>
  </si>
  <si>
    <t>5340005185127</t>
  </si>
  <si>
    <t>PLUG,PROTECTIVE</t>
  </si>
  <si>
    <t>AN814-3DL</t>
  </si>
  <si>
    <t>5365002870095</t>
  </si>
  <si>
    <t>PLUG AND BLEEDER</t>
  </si>
  <si>
    <t>MS28778-3</t>
  </si>
  <si>
    <t>5331008357485</t>
  </si>
  <si>
    <t>O-RING</t>
  </si>
  <si>
    <t>MS16625-1050</t>
  </si>
  <si>
    <t>5325008049743</t>
  </si>
  <si>
    <t>RING,RETAINING</t>
  </si>
  <si>
    <t>4G13704-101A</t>
  </si>
  <si>
    <t>4330001334969</t>
  </si>
  <si>
    <t>FILTERING DISK,FLUID</t>
  </si>
  <si>
    <t>MS35275-228</t>
  </si>
  <si>
    <t>5305009226286</t>
  </si>
  <si>
    <t>SCREW,MACHINE</t>
  </si>
  <si>
    <t>RM</t>
  </si>
  <si>
    <t>4G14560-101A</t>
  </si>
  <si>
    <t>5340010159707</t>
  </si>
  <si>
    <t>KEY</t>
  </si>
  <si>
    <t>MS28774-115</t>
  </si>
  <si>
    <t>5330008013440</t>
  </si>
  <si>
    <t>RING</t>
  </si>
  <si>
    <t>MS28775-115</t>
  </si>
  <si>
    <t>5331005797916</t>
  </si>
  <si>
    <t>4G14569-101A</t>
  </si>
  <si>
    <t>5360011311391</t>
  </si>
  <si>
    <t>SPRING,HELICAL,COMPRESSION</t>
  </si>
  <si>
    <t>4177-1</t>
  </si>
  <si>
    <t>5330011323551</t>
  </si>
  <si>
    <t>RING,WIPER</t>
  </si>
  <si>
    <t>MS28774-112</t>
  </si>
  <si>
    <t>5330006305958</t>
  </si>
  <si>
    <t>RING,BACKUP</t>
  </si>
  <si>
    <t>MS28775-112</t>
  </si>
  <si>
    <t>5331005992934</t>
  </si>
  <si>
    <t>PART NUMBER</t>
  </si>
  <si>
    <t>UPA</t>
  </si>
  <si>
    <t>COMMENTS</t>
  </si>
  <si>
    <t>KITS PER TB</t>
  </si>
  <si>
    <t>TOTAL</t>
  </si>
  <si>
    <t>ASSY</t>
  </si>
  <si>
    <t>END ITEM</t>
  </si>
  <si>
    <t>54066A</t>
  </si>
  <si>
    <t>END ITEM DESC</t>
  </si>
  <si>
    <t>C-5 LOCK CYL ASSY</t>
  </si>
  <si>
    <t>1 KIT PER TB</t>
  </si>
  <si>
    <t>TOTAL MONTHLY REQUIREMENT=4</t>
  </si>
  <si>
    <t>54066A C-5 LOCK CYL ASSY</t>
  </si>
  <si>
    <t>DELIVERY SCHEDULE=2 TB EVERY OTHER WEDNESDAY</t>
  </si>
  <si>
    <t>MS28778-4</t>
  </si>
  <si>
    <t>RS TO IN</t>
  </si>
  <si>
    <t>RM TO IN</t>
  </si>
  <si>
    <r>
      <t xml:space="preserve">          </t>
    </r>
    <r>
      <rPr>
        <sz val="9"/>
        <color theme="1"/>
        <rFont val="Arial"/>
        <family val="2"/>
      </rPr>
      <t>X</t>
    </r>
    <r>
      <rPr>
        <sz val="12"/>
        <color theme="1"/>
        <rFont val="Arial"/>
        <family val="2"/>
      </rPr>
      <t xml:space="preserve">     </t>
    </r>
    <r>
      <rPr>
        <sz val="12"/>
        <color theme="1"/>
        <rFont val="Times New Roman"/>
        <family val="1"/>
      </rPr>
      <t>New Kit Request</t>
    </r>
    <r>
      <rPr>
        <sz val="12"/>
        <color theme="1"/>
        <rFont val="Wingdings"/>
        <charset val="2"/>
      </rPr>
      <t xml:space="preserve">       x</t>
    </r>
    <r>
      <rPr>
        <sz val="12"/>
        <color theme="1"/>
        <rFont val="Times New Roman"/>
        <family val="1"/>
      </rPr>
      <t>Change Kit Request</t>
    </r>
  </si>
  <si>
    <r>
      <t>OFFICE SYMBOL: 531</t>
    </r>
    <r>
      <rPr>
        <vertAlign val="superscript"/>
        <sz val="12"/>
        <color theme="1"/>
        <rFont val="Times New Roman"/>
        <family val="1"/>
      </rPr>
      <t>st</t>
    </r>
    <r>
      <rPr>
        <sz val="12"/>
        <color theme="1"/>
        <rFont val="Times New Roman"/>
        <family val="1"/>
      </rPr>
      <t xml:space="preserve"> CMMXS</t>
    </r>
    <r>
      <rPr>
        <sz val="12"/>
        <color theme="1"/>
        <rFont val="Arial"/>
        <family val="2"/>
      </rPr>
      <t>          </t>
    </r>
  </si>
  <si>
    <r>
      <t xml:space="preserve">RC/CC:   </t>
    </r>
    <r>
      <rPr>
        <sz val="12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</t>
    </r>
  </si>
  <si>
    <t xml:space="preserve">TRACKING#:                                         </t>
  </si>
  <si>
    <r>
      <t xml:space="preserve">REV:  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                                  </t>
    </r>
  </si>
  <si>
    <r>
      <t>ORIGINATOR NAME:  TINA BAKER</t>
    </r>
    <r>
      <rPr>
        <sz val="10"/>
        <color theme="1"/>
        <rFont val="Arial"/>
        <family val="2"/>
      </rPr>
      <t>     </t>
    </r>
  </si>
  <si>
    <r>
      <t>TELEPHONE#:  801-777-5375</t>
    </r>
    <r>
      <rPr>
        <sz val="10"/>
        <color theme="1"/>
        <rFont val="Arial"/>
        <family val="2"/>
      </rPr>
      <t>     </t>
    </r>
  </si>
  <si>
    <r>
      <t xml:space="preserve">T.O.#:  </t>
    </r>
    <r>
      <rPr>
        <sz val="10"/>
        <color theme="1"/>
        <rFont val="Arial"/>
        <family val="2"/>
      </rPr>
      <t>     </t>
    </r>
  </si>
  <si>
    <t>NOMENCLATURE: 54066A C-5 LOCK CYL ASSY</t>
  </si>
  <si>
    <t>SPECIFIC KIT REQUESTED:</t>
  </si>
  <si>
    <t>NEW KIT FOR PROCESSING</t>
  </si>
  <si>
    <t>DATE OF REQUEST:11 July 2014</t>
  </si>
  <si>
    <t xml:space="preserve">LM REP: </t>
  </si>
  <si>
    <t>     </t>
  </si>
  <si>
    <t>DATE SUPPORTED:</t>
  </si>
  <si>
    <r>
      <t xml:space="preserve">Planning Representative:  (SIGN)_____________________________(PRINT) </t>
    </r>
    <r>
      <rPr>
        <sz val="10"/>
        <color theme="1"/>
        <rFont val="Arial"/>
        <family val="2"/>
      </rPr>
      <t xml:space="preserve">      </t>
    </r>
    <r>
      <rPr>
        <sz val="12"/>
        <color rgb="FF000000"/>
        <rFont val="Times New Roman"/>
        <family val="1"/>
      </rPr>
      <t>_____________</t>
    </r>
  </si>
  <si>
    <t>AUTHORIZING OFFICE SYMBOL and Title TINA BAKER/KITTING PROGRAM MANAGER/CMMXS</t>
  </si>
  <si>
    <r>
      <t>DATE: 11 July 2014</t>
    </r>
    <r>
      <rPr>
        <sz val="10"/>
        <color theme="1"/>
        <rFont val="Arial"/>
        <family val="2"/>
      </rPr>
      <t xml:space="preserve">  </t>
    </r>
  </si>
  <si>
    <t xml:space="preserve"> SUBMITTED BY JOSHUA LEVI</t>
  </si>
  <si>
    <r>
      <t xml:space="preserve">Lead Mechanic/ Shop Supervisor: (SIGN)____________________(PRINT) 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 </t>
    </r>
  </si>
  <si>
    <r>
      <t xml:space="preserve">Date: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______________           </t>
    </r>
  </si>
  <si>
    <t xml:space="preserve">CONTRACTING OFFICER OR DESIGNATED </t>
  </si>
  <si>
    <r>
      <t>REPRESENTATIVE: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 xml:space="preserve">_____________________DATE: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>__________</t>
    </r>
  </si>
  <si>
    <r>
      <t xml:space="preserve">REASON FOR DISAPPROVAL  (IF APPLICABLE): 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>_________________________________________</t>
    </r>
  </si>
  <si>
    <t>______________________________________________________________________________________</t>
  </si>
  <si>
    <t>________________________________________________________________________________________</t>
  </si>
  <si>
    <t>TB1-1</t>
  </si>
  <si>
    <t>TB1-2</t>
  </si>
  <si>
    <t>TB1-3</t>
  </si>
  <si>
    <t>TB1-4</t>
  </si>
  <si>
    <t>TB1-5</t>
  </si>
  <si>
    <t>TB1-6</t>
  </si>
  <si>
    <t>TB1-7</t>
  </si>
  <si>
    <t>TB1-8</t>
  </si>
  <si>
    <t>TB1-9</t>
  </si>
  <si>
    <t>TB1-10</t>
  </si>
  <si>
    <t>TB1-11</t>
  </si>
  <si>
    <t>TB1-12</t>
  </si>
  <si>
    <t>TB1-13</t>
  </si>
  <si>
    <t>TB1-14</t>
  </si>
  <si>
    <t>TB1-15</t>
  </si>
  <si>
    <t>TB1-16</t>
  </si>
  <si>
    <t>TB1-17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</si>
  <si>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</si>
  <si>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</si>
  <si>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</si>
  <si>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</si>
  <si>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</si>
  <si>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</si>
  <si>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</si>
  <si>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</si>
  <si>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</si>
  <si>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</si>
  <si>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</si>
  <si>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D07</t>
  </si>
  <si>
    <t>Annual:</t>
  </si>
  <si>
    <t xml:space="preserve">Monthly:  </t>
  </si>
  <si>
    <t>Line</t>
  </si>
  <si>
    <t>BIN</t>
  </si>
  <si>
    <t>NOUN</t>
  </si>
  <si>
    <t>QPA</t>
  </si>
  <si>
    <t>OVKT</t>
  </si>
  <si>
    <t>Total</t>
  </si>
  <si>
    <t>Comments</t>
  </si>
  <si>
    <t>G133</t>
  </si>
  <si>
    <t>K2HIPV24556240</t>
  </si>
  <si>
    <t>G447</t>
  </si>
  <si>
    <t>G443</t>
  </si>
  <si>
    <t>H631</t>
  </si>
  <si>
    <t>G369</t>
  </si>
  <si>
    <t>H776</t>
  </si>
  <si>
    <t>G711</t>
  </si>
  <si>
    <t>K775</t>
  </si>
  <si>
    <t>K776</t>
  </si>
  <si>
    <t>K777</t>
  </si>
  <si>
    <t>K778</t>
  </si>
  <si>
    <t>K779</t>
  </si>
  <si>
    <t>K780</t>
  </si>
  <si>
    <t>K781</t>
  </si>
  <si>
    <t>K782</t>
  </si>
  <si>
    <t>K783</t>
  </si>
  <si>
    <t>K784</t>
  </si>
  <si>
    <t>TB1-05</t>
  </si>
  <si>
    <t>TB1-04</t>
  </si>
  <si>
    <t>TB1-01</t>
  </si>
  <si>
    <t>TB1-02</t>
  </si>
  <si>
    <t>TB1-03</t>
  </si>
  <si>
    <t>TB1-06</t>
  </si>
  <si>
    <t>TB1-07</t>
  </si>
  <si>
    <t>TB1-08</t>
  </si>
  <si>
    <t>TB1-09</t>
  </si>
  <si>
    <t>SPRING,HELICAL</t>
  </si>
  <si>
    <t>1 KIT PER TACKLE BOX</t>
  </si>
  <si>
    <t>2 TBS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</si>
</sst>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</font>
    <font>
      <sz val="20"/>
      <color indexed="8"/>
      <name val="Arial"/>
      <family val="2"/>
    </font>
    <font>
      <sz val="14"/>
      <color indexed="8"/>
      <name val="Arial"/>
      <family val="2"/>
    </font>
    <font>
      <sz val="14"/>
      <color rgb="FFFF0000"/>
      <name val="Arial"/>
      <family val="2"/>
    </font>
    <font>
      <sz val="10"/>
      <color rgb="FFFF0000"/>
      <name val="Arial"/>
      <family val="2"/>
    </font>
    <font>
      <sz val="12"/>
      <color theme="1"/>
      <name val="Wingdings"/>
      <charset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00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19" fillId="34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 wrapText="1"/>
    </xf>
    <xf numFmtId="0" fontId="18" fillId="34" borderId="0" xfId="0" applyFont="1" applyFill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left"/>
    </xf>
    <xf numFmtId="1" fontId="18" fillId="0" borderId="10" xfId="0" applyNumberFormat="1" applyFont="1" applyBorder="1" applyAlignment="1">
      <alignment horizontal="left"/>
    </xf>
    <xf numFmtId="0" fontId="31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" fontId="31" fillId="0" borderId="0" xfId="0" applyNumberFormat="1" applyFont="1" applyFill="1" applyAlignment="1">
      <alignment horizontal="center" shrinkToFit="1"/>
    </xf>
    <xf numFmtId="1" fontId="31" fillId="0" borderId="0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Fill="1" applyAlignment="1">
      <alignment horizontal="center" shrinkToFit="1"/>
    </xf>
    <xf numFmtId="0" fontId="31" fillId="0" borderId="10" xfId="0" applyFont="1" applyFill="1" applyBorder="1" applyAlignment="1">
      <alignment horizontal="center"/>
    </xf>
    <xf numFmtId="1" fontId="31" fillId="0" borderId="10" xfId="0" applyNumberFormat="1" applyFont="1" applyFill="1" applyBorder="1" applyAlignment="1">
      <alignment horizontal="center"/>
    </xf>
    <xf numFmtId="15" fontId="31" fillId="0" borderId="0" xfId="0" applyNumberFormat="1" applyFont="1" applyFill="1" applyAlignment="1">
      <alignment horizontal="center"/>
    </xf>
    <xf numFmtId="0" fontId="32" fillId="0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1" fontId="32" fillId="0" borderId="10" xfId="0" applyNumberFormat="1" applyFont="1" applyBorder="1" applyAlignment="1">
      <alignment horizontal="center" vertical="center"/>
    </xf>
    <xf numFmtId="0" fontId="32" fillId="0" borderId="10" xfId="0" applyNumberFormat="1" applyFont="1" applyBorder="1" applyAlignment="1">
      <alignment horizontal="center" vertical="center"/>
    </xf>
    <xf numFmtId="0" fontId="31" fillId="35" borderId="10" xfId="0" applyFont="1" applyFill="1" applyBorder="1" applyAlignment="1">
      <alignment horizontal="center" vertical="center"/>
    </xf>
    <xf numFmtId="1" fontId="32" fillId="0" borderId="10" xfId="0" applyNumberFormat="1" applyFont="1" applyFill="1" applyBorder="1" applyAlignment="1">
      <alignment horizontal="center" vertical="center"/>
    </xf>
    <xf numFmtId="0" fontId="32" fillId="0" borderId="1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Alignment="1">
      <alignment horizontal="center" shrinkToFit="1"/>
    </xf>
    <xf numFmtId="0" fontId="31" fillId="0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0" fontId="22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  <xf numFmtId="0" fontId="27" fillId="0" borderId="33" xfId="0" applyFont="1" applyBorder="1" applyAlignment="1">
      <alignment vertical="center" wrapText="1"/>
    </xf>
    <xf numFmtId="0" fontId="27" fillId="0" borderId="34" xfId="0" applyFont="1" applyBorder="1" applyAlignment="1">
      <alignment vertical="center" wrapText="1"/>
    </xf>
    <xf numFmtId="0" fontId="27" fillId="0" borderId="35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0" borderId="37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7" fillId="0" borderId="2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27" xfId="0" applyFont="1" applyBorder="1" applyAlignment="1">
      <alignment vertical="center" wrapText="1"/>
    </xf>
    <xf numFmtId="0" fontId="27" fillId="0" borderId="28" xfId="0" applyFont="1" applyBorder="1" applyAlignment="1">
      <alignment vertical="center" wrapText="1"/>
    </xf>
    <xf numFmtId="0" fontId="27" fillId="0" borderId="29" xfId="0" applyFont="1" applyBorder="1" applyAlignment="1">
      <alignment vertical="center" wrapText="1"/>
    </xf>
    <xf numFmtId="0" fontId="27" fillId="0" borderId="30" xfId="0" applyFont="1" applyBorder="1" applyAlignment="1">
      <alignment vertical="center" wrapText="1"/>
    </xf>
    <xf numFmtId="0" fontId="27" fillId="0" borderId="16" xfId="0" applyFont="1" applyBorder="1" applyAlignment="1">
      <alignment vertical="center" wrapText="1"/>
    </xf>
    <xf numFmtId="0" fontId="27" fillId="0" borderId="31" xfId="0" applyFont="1" applyBorder="1" applyAlignment="1">
      <alignment vertical="center" wrapText="1"/>
    </xf>
    <xf numFmtId="0" fontId="27" fillId="0" borderId="32" xfId="0" applyFont="1" applyBorder="1" applyAlignment="1">
      <alignment vertical="center" wrapText="1"/>
    </xf>
    <xf numFmtId="0" fontId="27" fillId="0" borderId="38" xfId="0" applyFont="1" applyBorder="1" applyAlignment="1">
      <alignment vertical="center" wrapText="1"/>
    </xf>
    <xf numFmtId="0" fontId="27" fillId="0" borderId="39" xfId="0" applyFont="1" applyBorder="1" applyAlignment="1">
      <alignment vertical="center" wrapText="1"/>
    </xf>
    <xf numFmtId="0" fontId="27" fillId="0" borderId="40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7" fillId="0" borderId="21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7" fillId="0" borderId="19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7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38" xfId="0" applyFont="1" applyBorder="1" applyAlignment="1">
      <alignment vertical="center" wrapText="1"/>
    </xf>
    <xf numFmtId="0" fontId="30" fillId="0" borderId="39" xfId="0" applyFont="1" applyBorder="1" applyAlignment="1">
      <alignment vertical="center" wrapText="1"/>
    </xf>
    <xf numFmtId="0" fontId="30" fillId="0" borderId="40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19" xfId="0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0" fillId="0" borderId="17" xfId="0" applyFont="1" applyBorder="1" applyAlignment="1">
      <alignment vertical="center" wrapText="1"/>
    </xf>
    <xf numFmtId="0" fontId="30" fillId="0" borderId="18" xfId="0" applyFont="1" applyBorder="1" applyAlignment="1">
      <alignment vertical="center" wrapText="1"/>
    </xf>
    <xf numFmtId="0" fontId="27" fillId="0" borderId="22" xfId="0" applyFont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  <xf numFmtId="0" fontId="27" fillId="0" borderId="24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3</xdr:col>
      <xdr:colOff>171450</xdr:colOff>
      <xdr:row>17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0250"/>
          <a:ext cx="20002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E13" sqref="E13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1.28515625" bestFit="1" customWidth="1"/>
    <col min="6" max="6" width="5" bestFit="1" customWidth="1"/>
    <col min="7" max="7" width="9.28515625" bestFit="1" customWidth="1"/>
    <col min="8" max="9" width="10.5703125" bestFit="1" customWidth="1"/>
    <col min="10" max="10" width="8.7109375" customWidth="1"/>
    <col min="11" max="11" width="16.140625" bestFit="1" customWidth="1"/>
  </cols>
  <sheetData>
    <row r="1" spans="1:11" x14ac:dyDescent="0.25">
      <c r="A1" s="12"/>
      <c r="B1" s="12"/>
      <c r="C1" s="16" t="s">
        <v>115</v>
      </c>
      <c r="D1" s="14" t="s">
        <v>137</v>
      </c>
      <c r="E1" s="12"/>
      <c r="F1" s="12"/>
      <c r="G1" s="12" t="s">
        <v>116</v>
      </c>
      <c r="H1" s="12" t="s">
        <v>117</v>
      </c>
      <c r="J1" s="12"/>
      <c r="K1" s="13"/>
    </row>
    <row r="2" spans="1:11" x14ac:dyDescent="0.25">
      <c r="A2" s="12"/>
      <c r="B2" s="12"/>
      <c r="C2" s="16" t="s">
        <v>118</v>
      </c>
      <c r="D2" s="28" t="s">
        <v>67</v>
      </c>
      <c r="E2" s="29"/>
      <c r="F2" s="12"/>
      <c r="G2" s="12" t="s">
        <v>119</v>
      </c>
      <c r="H2" s="19">
        <v>41835</v>
      </c>
      <c r="J2" s="12"/>
      <c r="K2" s="13"/>
    </row>
    <row r="3" spans="1:11" x14ac:dyDescent="0.25">
      <c r="A3" s="12"/>
      <c r="B3" s="12"/>
      <c r="C3" s="16" t="s">
        <v>120</v>
      </c>
      <c r="D3" s="14" t="s">
        <v>121</v>
      </c>
      <c r="E3" s="12" t="s">
        <v>164</v>
      </c>
      <c r="F3" s="12"/>
      <c r="G3" s="12"/>
      <c r="H3" s="12"/>
      <c r="I3" s="12"/>
      <c r="J3" s="12"/>
      <c r="K3" s="13"/>
    </row>
    <row r="4" spans="1:11" x14ac:dyDescent="0.25">
      <c r="A4" s="12"/>
      <c r="B4" s="12"/>
      <c r="C4" s="16" t="s">
        <v>122</v>
      </c>
      <c r="D4" s="15" t="s">
        <v>123</v>
      </c>
      <c r="E4" s="16"/>
      <c r="F4" s="12"/>
      <c r="G4" s="12"/>
      <c r="H4" s="12"/>
      <c r="I4" s="12"/>
      <c r="J4" s="12"/>
      <c r="K4" s="13"/>
    </row>
    <row r="5" spans="1:11" x14ac:dyDescent="0.25">
      <c r="A5" s="12"/>
      <c r="B5" s="12" t="s">
        <v>124</v>
      </c>
      <c r="C5" s="16" t="s">
        <v>125</v>
      </c>
      <c r="D5" s="30" t="s">
        <v>165</v>
      </c>
      <c r="E5" s="31"/>
      <c r="F5" s="31"/>
      <c r="G5" s="12"/>
      <c r="H5" s="12"/>
      <c r="I5" s="12"/>
      <c r="J5" s="12"/>
      <c r="K5" s="13"/>
    </row>
    <row r="6" spans="1:11" x14ac:dyDescent="0.25">
      <c r="A6" s="12"/>
      <c r="B6" s="12" t="s">
        <v>126</v>
      </c>
      <c r="C6" s="16" t="s">
        <v>127</v>
      </c>
      <c r="D6" s="14">
        <v>48</v>
      </c>
      <c r="E6" s="12" t="s">
        <v>62</v>
      </c>
      <c r="F6" s="12"/>
      <c r="G6" s="12"/>
      <c r="H6" s="12"/>
      <c r="I6" s="12"/>
      <c r="J6" s="12"/>
      <c r="K6" s="13"/>
    </row>
    <row r="7" spans="1:11" x14ac:dyDescent="0.25">
      <c r="A7" s="12"/>
      <c r="B7" s="12"/>
      <c r="C7" s="16" t="s">
        <v>128</v>
      </c>
      <c r="D7" s="14">
        <v>4</v>
      </c>
      <c r="F7" s="12"/>
      <c r="G7" s="12"/>
      <c r="H7" s="12"/>
      <c r="I7" s="12"/>
      <c r="J7" s="12"/>
      <c r="K7" s="13"/>
    </row>
    <row r="8" spans="1:11" x14ac:dyDescent="0.25">
      <c r="A8" s="12"/>
      <c r="B8" s="12"/>
      <c r="C8" s="16"/>
      <c r="D8" s="14"/>
      <c r="E8" s="12"/>
      <c r="F8" s="12"/>
      <c r="G8" s="12"/>
      <c r="H8" s="12"/>
      <c r="I8" s="12"/>
      <c r="J8" s="12"/>
      <c r="K8" s="13"/>
    </row>
    <row r="9" spans="1:11" x14ac:dyDescent="0.25">
      <c r="A9" s="17" t="s">
        <v>129</v>
      </c>
      <c r="B9" s="17" t="s">
        <v>130</v>
      </c>
      <c r="C9" s="17" t="s">
        <v>55</v>
      </c>
      <c r="D9" s="18" t="s">
        <v>0</v>
      </c>
      <c r="E9" s="17" t="s">
        <v>131</v>
      </c>
      <c r="F9" s="17" t="s">
        <v>132</v>
      </c>
      <c r="G9" s="17" t="s">
        <v>134</v>
      </c>
      <c r="H9" s="17" t="s">
        <v>135</v>
      </c>
    </row>
    <row r="10" spans="1:11" ht="12.75" customHeight="1" x14ac:dyDescent="0.25">
      <c r="A10" s="20">
        <v>1</v>
      </c>
      <c r="B10" s="21" t="s">
        <v>136</v>
      </c>
      <c r="C10" s="22" t="s">
        <v>69</v>
      </c>
      <c r="D10" s="23">
        <v>5331008052966</v>
      </c>
      <c r="E10" s="22" t="s">
        <v>25</v>
      </c>
      <c r="F10" s="22">
        <v>1</v>
      </c>
      <c r="G10" s="22">
        <v>1</v>
      </c>
      <c r="H10" s="22" t="s">
        <v>113</v>
      </c>
    </row>
    <row r="11" spans="1:11" ht="12.75" customHeight="1" x14ac:dyDescent="0.25">
      <c r="A11" s="20">
        <v>2</v>
      </c>
      <c r="B11" s="21" t="s">
        <v>141</v>
      </c>
      <c r="C11" s="22" t="s">
        <v>42</v>
      </c>
      <c r="D11" s="23">
        <v>5331005797916</v>
      </c>
      <c r="E11" s="22" t="s">
        <v>25</v>
      </c>
      <c r="F11" s="24">
        <v>1</v>
      </c>
      <c r="G11" s="22">
        <v>1</v>
      </c>
      <c r="H11" s="22" t="s">
        <v>108</v>
      </c>
    </row>
    <row r="12" spans="1:11" ht="12.75" customHeight="1" x14ac:dyDescent="0.25">
      <c r="A12" s="20">
        <v>3</v>
      </c>
      <c r="B12" s="21" t="s">
        <v>139</v>
      </c>
      <c r="C12" s="22" t="s">
        <v>23</v>
      </c>
      <c r="D12" s="23">
        <v>5331008357485</v>
      </c>
      <c r="E12" s="22" t="s">
        <v>25</v>
      </c>
      <c r="F12" s="24">
        <v>1</v>
      </c>
      <c r="G12" s="22">
        <v>1</v>
      </c>
      <c r="H12" s="22" t="s">
        <v>154</v>
      </c>
    </row>
    <row r="13" spans="1:11" ht="12.75" customHeight="1" x14ac:dyDescent="0.25">
      <c r="A13" s="20">
        <v>4</v>
      </c>
      <c r="B13" s="21" t="s">
        <v>138</v>
      </c>
      <c r="C13" s="22" t="s">
        <v>20</v>
      </c>
      <c r="D13" s="23">
        <v>5365002870095</v>
      </c>
      <c r="E13" s="22" t="s">
        <v>22</v>
      </c>
      <c r="F13" s="24">
        <v>1</v>
      </c>
      <c r="G13" s="22">
        <v>1</v>
      </c>
      <c r="H13" s="22" t="s">
        <v>155</v>
      </c>
    </row>
    <row r="14" spans="1:11" ht="12.75" customHeight="1" x14ac:dyDescent="0.25">
      <c r="A14" s="20">
        <v>5</v>
      </c>
      <c r="B14" s="21" t="s">
        <v>143</v>
      </c>
      <c r="C14" s="22" t="s">
        <v>53</v>
      </c>
      <c r="D14" s="23">
        <v>5331005992934</v>
      </c>
      <c r="E14" s="22" t="s">
        <v>25</v>
      </c>
      <c r="F14" s="24">
        <v>1</v>
      </c>
      <c r="G14" s="22">
        <v>1</v>
      </c>
      <c r="H14" s="22" t="s">
        <v>112</v>
      </c>
    </row>
    <row r="15" spans="1:11" ht="12.75" customHeight="1" x14ac:dyDescent="0.25">
      <c r="A15" s="20">
        <v>6</v>
      </c>
      <c r="B15" s="21" t="s">
        <v>140</v>
      </c>
      <c r="C15" s="22" t="s">
        <v>39</v>
      </c>
      <c r="D15" s="23">
        <v>5330008013440</v>
      </c>
      <c r="E15" s="22" t="s">
        <v>41</v>
      </c>
      <c r="F15" s="24">
        <v>2</v>
      </c>
      <c r="G15" s="22">
        <v>2</v>
      </c>
      <c r="H15" s="22" t="s">
        <v>107</v>
      </c>
    </row>
    <row r="16" spans="1:11" ht="12.75" customHeight="1" x14ac:dyDescent="0.25">
      <c r="A16" s="20">
        <v>7</v>
      </c>
      <c r="B16" s="21" t="s">
        <v>142</v>
      </c>
      <c r="C16" s="22" t="s">
        <v>50</v>
      </c>
      <c r="D16" s="23">
        <v>5330006305958</v>
      </c>
      <c r="E16" s="22" t="s">
        <v>52</v>
      </c>
      <c r="F16" s="24">
        <v>2</v>
      </c>
      <c r="G16" s="22">
        <v>2</v>
      </c>
      <c r="H16" s="22" t="s">
        <v>111</v>
      </c>
    </row>
    <row r="17" spans="1:8" ht="12.75" customHeight="1" x14ac:dyDescent="0.25">
      <c r="A17" s="20">
        <v>8</v>
      </c>
      <c r="B17" s="25" t="s">
        <v>144</v>
      </c>
      <c r="C17" s="20" t="s">
        <v>10</v>
      </c>
      <c r="D17" s="26">
        <v>5310009625167</v>
      </c>
      <c r="E17" s="20" t="s">
        <v>12</v>
      </c>
      <c r="F17" s="27">
        <v>1</v>
      </c>
      <c r="G17" s="20">
        <v>1</v>
      </c>
      <c r="H17" s="20" t="s">
        <v>156</v>
      </c>
    </row>
    <row r="18" spans="1:8" ht="12.75" customHeight="1" x14ac:dyDescent="0.25">
      <c r="A18" s="20">
        <v>9</v>
      </c>
      <c r="B18" s="25" t="s">
        <v>145</v>
      </c>
      <c r="C18" s="20" t="s">
        <v>14</v>
      </c>
      <c r="D18" s="26">
        <v>5310002093573</v>
      </c>
      <c r="E18" s="20" t="s">
        <v>16</v>
      </c>
      <c r="F18" s="27">
        <v>1</v>
      </c>
      <c r="G18" s="20">
        <v>1</v>
      </c>
      <c r="H18" s="20" t="s">
        <v>157</v>
      </c>
    </row>
    <row r="19" spans="1:8" ht="12.75" customHeight="1" x14ac:dyDescent="0.25">
      <c r="A19" s="20">
        <v>10</v>
      </c>
      <c r="B19" s="25" t="s">
        <v>146</v>
      </c>
      <c r="C19" s="20" t="s">
        <v>17</v>
      </c>
      <c r="D19" s="26">
        <v>5340005185127</v>
      </c>
      <c r="E19" s="20" t="s">
        <v>19</v>
      </c>
      <c r="F19" s="27">
        <v>1</v>
      </c>
      <c r="G19" s="20">
        <v>1</v>
      </c>
      <c r="H19" s="20" t="s">
        <v>158</v>
      </c>
    </row>
    <row r="20" spans="1:8" ht="12.75" customHeight="1" x14ac:dyDescent="0.25">
      <c r="A20" s="20">
        <v>11</v>
      </c>
      <c r="B20" s="25" t="s">
        <v>147</v>
      </c>
      <c r="C20" s="20" t="s">
        <v>26</v>
      </c>
      <c r="D20" s="26">
        <v>5325008049743</v>
      </c>
      <c r="E20" s="20" t="s">
        <v>28</v>
      </c>
      <c r="F20" s="27">
        <v>1</v>
      </c>
      <c r="G20" s="20">
        <v>1</v>
      </c>
      <c r="H20" s="20" t="s">
        <v>159</v>
      </c>
    </row>
    <row r="21" spans="1:8" ht="12.75" customHeight="1" x14ac:dyDescent="0.25">
      <c r="A21" s="20">
        <v>12</v>
      </c>
      <c r="B21" s="25" t="s">
        <v>148</v>
      </c>
      <c r="C21" s="20" t="s">
        <v>29</v>
      </c>
      <c r="D21" s="26">
        <v>4330001334969</v>
      </c>
      <c r="E21" s="20" t="s">
        <v>31</v>
      </c>
      <c r="F21" s="27">
        <v>1</v>
      </c>
      <c r="G21" s="20">
        <v>1</v>
      </c>
      <c r="H21" s="20" t="s">
        <v>160</v>
      </c>
    </row>
    <row r="22" spans="1:8" ht="12.75" customHeight="1" x14ac:dyDescent="0.25">
      <c r="A22" s="20">
        <v>13</v>
      </c>
      <c r="B22" s="25" t="s">
        <v>149</v>
      </c>
      <c r="C22" s="20" t="s">
        <v>32</v>
      </c>
      <c r="D22" s="26">
        <v>5305009226286</v>
      </c>
      <c r="E22" s="20" t="s">
        <v>34</v>
      </c>
      <c r="F22" s="27">
        <v>2</v>
      </c>
      <c r="G22" s="20">
        <v>2</v>
      </c>
      <c r="H22" s="20" t="s">
        <v>161</v>
      </c>
    </row>
    <row r="23" spans="1:8" ht="12.75" customHeight="1" x14ac:dyDescent="0.25">
      <c r="A23" s="20">
        <v>14</v>
      </c>
      <c r="B23" s="25" t="s">
        <v>150</v>
      </c>
      <c r="C23" s="20" t="s">
        <v>36</v>
      </c>
      <c r="D23" s="26">
        <v>5340010159707</v>
      </c>
      <c r="E23" s="20" t="s">
        <v>38</v>
      </c>
      <c r="F23" s="27">
        <v>1</v>
      </c>
      <c r="G23" s="20">
        <v>1</v>
      </c>
      <c r="H23" s="20" t="s">
        <v>162</v>
      </c>
    </row>
    <row r="24" spans="1:8" ht="12.75" customHeight="1" x14ac:dyDescent="0.25">
      <c r="A24" s="20">
        <v>15</v>
      </c>
      <c r="B24" s="25" t="s">
        <v>151</v>
      </c>
      <c r="C24" s="20" t="s">
        <v>44</v>
      </c>
      <c r="D24" s="26">
        <v>5360011311391</v>
      </c>
      <c r="E24" s="20" t="s">
        <v>163</v>
      </c>
      <c r="F24" s="27">
        <v>1</v>
      </c>
      <c r="G24" s="20">
        <v>1</v>
      </c>
      <c r="H24" s="20" t="s">
        <v>109</v>
      </c>
    </row>
    <row r="25" spans="1:8" ht="12.75" customHeight="1" x14ac:dyDescent="0.25">
      <c r="A25" s="20">
        <v>16</v>
      </c>
      <c r="B25" s="25" t="s">
        <v>152</v>
      </c>
      <c r="C25" s="20" t="s">
        <v>47</v>
      </c>
      <c r="D25" s="26">
        <v>5330011323551</v>
      </c>
      <c r="E25" s="20" t="s">
        <v>49</v>
      </c>
      <c r="F25" s="27">
        <v>1</v>
      </c>
      <c r="G25" s="20">
        <v>1</v>
      </c>
      <c r="H25" s="20" t="s">
        <v>110</v>
      </c>
    </row>
    <row r="26" spans="1:8" ht="12.75" customHeight="1" x14ac:dyDescent="0.25">
      <c r="A26" s="20">
        <v>17</v>
      </c>
      <c r="B26" s="25" t="s">
        <v>153</v>
      </c>
      <c r="C26" s="20" t="s">
        <v>6</v>
      </c>
      <c r="D26" s="26">
        <v>3120010417130</v>
      </c>
      <c r="E26" s="20" t="s">
        <v>8</v>
      </c>
      <c r="F26" s="27">
        <v>1</v>
      </c>
      <c r="G26" s="20">
        <v>1</v>
      </c>
      <c r="H26" s="20" t="s">
        <v>114</v>
      </c>
    </row>
  </sheetData>
  <sortState ref="A10:L26">
    <sortCondition ref="B10:B26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pane ySplit="3" topLeftCell="A12" activePane="bottomLeft" state="frozen"/>
      <selection pane="bottomLeft" activeCell="G4" sqref="G4:K20"/>
    </sheetView>
  </sheetViews>
  <sheetFormatPr defaultRowHeight="12.75" x14ac:dyDescent="0.2"/>
  <cols>
    <col min="1" max="1" width="4.28515625" style="2" bestFit="1" customWidth="1"/>
    <col min="2" max="2" width="9.140625" style="1"/>
    <col min="3" max="3" width="19.5703125" style="1" bestFit="1" customWidth="1"/>
    <col min="4" max="4" width="5" style="2" customWidth="1"/>
    <col min="5" max="5" width="14.140625" style="2" bestFit="1" customWidth="1"/>
    <col min="6" max="6" width="18.5703125" style="2" bestFit="1" customWidth="1"/>
    <col min="7" max="7" width="31.28515625" style="2" bestFit="1" customWidth="1"/>
    <col min="8" max="8" width="4.85546875" style="2" bestFit="1" customWidth="1"/>
    <col min="9" max="9" width="7.7109375" style="1" bestFit="1" customWidth="1"/>
    <col min="10" max="10" width="6.7109375" style="1" bestFit="1" customWidth="1"/>
    <col min="11" max="11" width="7.42578125" style="1" customWidth="1"/>
    <col min="12" max="12" width="28.42578125" style="1" customWidth="1"/>
    <col min="13" max="16384" width="9.140625" style="1"/>
  </cols>
  <sheetData>
    <row r="1" spans="1:12" ht="51" customHeight="1" x14ac:dyDescent="0.35">
      <c r="A1" s="32" t="s">
        <v>65</v>
      </c>
      <c r="B1" s="32"/>
      <c r="C1" s="32"/>
      <c r="D1" s="32"/>
      <c r="E1" s="32"/>
      <c r="F1" s="35" t="s">
        <v>67</v>
      </c>
      <c r="G1" s="36"/>
      <c r="H1" s="36"/>
      <c r="I1" s="36"/>
      <c r="J1" s="36"/>
      <c r="K1" s="36"/>
    </row>
    <row r="2" spans="1:12" ht="51" customHeight="1" x14ac:dyDescent="0.25">
      <c r="A2" s="33" t="s">
        <v>66</v>
      </c>
      <c r="B2" s="34"/>
      <c r="C2" s="34"/>
      <c r="D2" s="34"/>
      <c r="E2" s="34"/>
      <c r="F2" s="37" t="s">
        <v>68</v>
      </c>
      <c r="G2" s="37"/>
      <c r="H2" s="37"/>
      <c r="I2" s="37"/>
      <c r="J2" s="37"/>
      <c r="K2" s="37"/>
    </row>
    <row r="3" spans="1:12" s="8" customFormat="1" ht="39" customHeight="1" x14ac:dyDescent="0.2">
      <c r="A3" s="5" t="s">
        <v>4</v>
      </c>
      <c r="B3" s="6" t="s">
        <v>61</v>
      </c>
      <c r="C3" s="6" t="s">
        <v>63</v>
      </c>
      <c r="D3" s="5" t="s">
        <v>2</v>
      </c>
      <c r="E3" s="5" t="s">
        <v>0</v>
      </c>
      <c r="F3" s="5" t="s">
        <v>55</v>
      </c>
      <c r="G3" s="5" t="s">
        <v>1</v>
      </c>
      <c r="H3" s="5" t="s">
        <v>56</v>
      </c>
      <c r="I3" s="7" t="s">
        <v>58</v>
      </c>
      <c r="J3" s="6" t="s">
        <v>59</v>
      </c>
      <c r="K3" s="6" t="s">
        <v>60</v>
      </c>
      <c r="L3" s="6" t="s">
        <v>57</v>
      </c>
    </row>
    <row r="4" spans="1:12" ht="39" customHeight="1" x14ac:dyDescent="0.2">
      <c r="A4" s="4" t="s">
        <v>3</v>
      </c>
      <c r="B4" s="3" t="s">
        <v>62</v>
      </c>
      <c r="C4" s="3" t="s">
        <v>64</v>
      </c>
      <c r="D4" s="10" t="s">
        <v>9</v>
      </c>
      <c r="E4" s="4" t="s">
        <v>7</v>
      </c>
      <c r="F4" s="4" t="s">
        <v>6</v>
      </c>
      <c r="G4" s="4" t="s">
        <v>8</v>
      </c>
      <c r="H4" s="4" t="s">
        <v>3</v>
      </c>
      <c r="I4" s="3">
        <v>1</v>
      </c>
      <c r="J4" s="3">
        <f>H4*I4</f>
        <v>1</v>
      </c>
      <c r="K4" s="3" t="s">
        <v>114</v>
      </c>
      <c r="L4" s="9" t="s">
        <v>70</v>
      </c>
    </row>
    <row r="5" spans="1:12" ht="39" customHeight="1" x14ac:dyDescent="0.2">
      <c r="A5" s="4" t="s">
        <v>3</v>
      </c>
      <c r="B5" s="3" t="s">
        <v>62</v>
      </c>
      <c r="C5" s="3" t="s">
        <v>64</v>
      </c>
      <c r="D5" s="4" t="s">
        <v>13</v>
      </c>
      <c r="E5" s="4" t="s">
        <v>11</v>
      </c>
      <c r="F5" s="4" t="s">
        <v>10</v>
      </c>
      <c r="G5" s="4" t="s">
        <v>12</v>
      </c>
      <c r="H5" s="4" t="s">
        <v>3</v>
      </c>
      <c r="I5" s="3">
        <v>1</v>
      </c>
      <c r="J5" s="3">
        <f t="shared" ref="J5:J20" si="0">H5*I5</f>
        <v>1</v>
      </c>
      <c r="K5" s="3" t="s">
        <v>98</v>
      </c>
      <c r="L5" s="3"/>
    </row>
    <row r="6" spans="1:12" ht="39" customHeight="1" x14ac:dyDescent="0.2">
      <c r="A6" s="4" t="s">
        <v>3</v>
      </c>
      <c r="B6" s="3" t="s">
        <v>62</v>
      </c>
      <c r="C6" s="3" t="s">
        <v>64</v>
      </c>
      <c r="D6" s="4" t="s">
        <v>13</v>
      </c>
      <c r="E6" s="4" t="s">
        <v>15</v>
      </c>
      <c r="F6" s="4" t="s">
        <v>14</v>
      </c>
      <c r="G6" s="4" t="s">
        <v>16</v>
      </c>
      <c r="H6" s="4" t="s">
        <v>3</v>
      </c>
      <c r="I6" s="3">
        <v>1</v>
      </c>
      <c r="J6" s="3">
        <f t="shared" si="0"/>
        <v>1</v>
      </c>
      <c r="K6" s="3" t="s">
        <v>99</v>
      </c>
      <c r="L6" s="3"/>
    </row>
    <row r="7" spans="1:12" ht="39" customHeight="1" x14ac:dyDescent="0.2">
      <c r="A7" s="4" t="s">
        <v>3</v>
      </c>
      <c r="B7" s="3" t="s">
        <v>62</v>
      </c>
      <c r="C7" s="3" t="s">
        <v>64</v>
      </c>
      <c r="D7" s="10" t="s">
        <v>9</v>
      </c>
      <c r="E7" s="4" t="s">
        <v>18</v>
      </c>
      <c r="F7" s="4" t="s">
        <v>17</v>
      </c>
      <c r="G7" s="4" t="s">
        <v>19</v>
      </c>
      <c r="H7" s="4" t="s">
        <v>3</v>
      </c>
      <c r="I7" s="3">
        <v>1</v>
      </c>
      <c r="J7" s="3">
        <f t="shared" si="0"/>
        <v>1</v>
      </c>
      <c r="K7" s="3" t="s">
        <v>100</v>
      </c>
      <c r="L7" s="9" t="s">
        <v>70</v>
      </c>
    </row>
    <row r="8" spans="1:12" ht="39" customHeight="1" x14ac:dyDescent="0.2">
      <c r="A8" s="4" t="s">
        <v>3</v>
      </c>
      <c r="B8" s="3" t="s">
        <v>62</v>
      </c>
      <c r="C8" s="3" t="s">
        <v>64</v>
      </c>
      <c r="D8" s="4" t="s">
        <v>13</v>
      </c>
      <c r="E8" s="4" t="s">
        <v>21</v>
      </c>
      <c r="F8" s="4" t="s">
        <v>20</v>
      </c>
      <c r="G8" s="4" t="s">
        <v>22</v>
      </c>
      <c r="H8" s="4" t="s">
        <v>3</v>
      </c>
      <c r="I8" s="3">
        <v>1</v>
      </c>
      <c r="J8" s="3">
        <f t="shared" si="0"/>
        <v>1</v>
      </c>
      <c r="K8" s="3" t="s">
        <v>101</v>
      </c>
      <c r="L8" s="3"/>
    </row>
    <row r="9" spans="1:12" ht="39" customHeight="1" x14ac:dyDescent="0.2">
      <c r="A9" s="4" t="s">
        <v>3</v>
      </c>
      <c r="B9" s="3" t="s">
        <v>62</v>
      </c>
      <c r="C9" s="3" t="s">
        <v>64</v>
      </c>
      <c r="D9" s="4" t="s">
        <v>13</v>
      </c>
      <c r="E9" s="4" t="s">
        <v>24</v>
      </c>
      <c r="F9" s="4" t="s">
        <v>23</v>
      </c>
      <c r="G9" s="4" t="s">
        <v>25</v>
      </c>
      <c r="H9" s="4" t="s">
        <v>3</v>
      </c>
      <c r="I9" s="3">
        <v>1</v>
      </c>
      <c r="J9" s="3">
        <f t="shared" si="0"/>
        <v>1</v>
      </c>
      <c r="K9" s="3" t="s">
        <v>102</v>
      </c>
      <c r="L9" s="3"/>
    </row>
    <row r="10" spans="1:12" ht="39" customHeight="1" x14ac:dyDescent="0.2">
      <c r="A10" s="4" t="s">
        <v>3</v>
      </c>
      <c r="B10" s="3" t="s">
        <v>62</v>
      </c>
      <c r="C10" s="3" t="s">
        <v>64</v>
      </c>
      <c r="D10" s="4" t="s">
        <v>13</v>
      </c>
      <c r="E10" s="4" t="s">
        <v>27</v>
      </c>
      <c r="F10" s="4" t="s">
        <v>26</v>
      </c>
      <c r="G10" s="4" t="s">
        <v>28</v>
      </c>
      <c r="H10" s="4" t="s">
        <v>3</v>
      </c>
      <c r="I10" s="3">
        <v>1</v>
      </c>
      <c r="J10" s="3">
        <f t="shared" si="0"/>
        <v>1</v>
      </c>
      <c r="K10" s="3" t="s">
        <v>103</v>
      </c>
      <c r="L10" s="3"/>
    </row>
    <row r="11" spans="1:12" ht="39" customHeight="1" x14ac:dyDescent="0.2">
      <c r="A11" s="4" t="s">
        <v>3</v>
      </c>
      <c r="B11" s="3" t="s">
        <v>62</v>
      </c>
      <c r="C11" s="3" t="s">
        <v>64</v>
      </c>
      <c r="D11" s="10" t="s">
        <v>9</v>
      </c>
      <c r="E11" s="4" t="s">
        <v>30</v>
      </c>
      <c r="F11" s="4" t="s">
        <v>29</v>
      </c>
      <c r="G11" s="4" t="s">
        <v>31</v>
      </c>
      <c r="H11" s="4" t="s">
        <v>3</v>
      </c>
      <c r="I11" s="3">
        <v>1</v>
      </c>
      <c r="J11" s="3">
        <f t="shared" si="0"/>
        <v>1</v>
      </c>
      <c r="K11" s="3" t="s">
        <v>104</v>
      </c>
      <c r="L11" s="9" t="s">
        <v>70</v>
      </c>
    </row>
    <row r="12" spans="1:12" ht="39" customHeight="1" x14ac:dyDescent="0.2">
      <c r="A12" s="4" t="s">
        <v>3</v>
      </c>
      <c r="B12" s="3" t="s">
        <v>62</v>
      </c>
      <c r="C12" s="3" t="s">
        <v>64</v>
      </c>
      <c r="D12" s="4" t="s">
        <v>13</v>
      </c>
      <c r="E12" s="4" t="s">
        <v>33</v>
      </c>
      <c r="F12" s="4" t="s">
        <v>32</v>
      </c>
      <c r="G12" s="4" t="s">
        <v>34</v>
      </c>
      <c r="H12" s="4" t="s">
        <v>5</v>
      </c>
      <c r="I12" s="3">
        <v>1</v>
      </c>
      <c r="J12" s="3">
        <f t="shared" si="0"/>
        <v>2</v>
      </c>
      <c r="K12" s="3" t="s">
        <v>105</v>
      </c>
      <c r="L12" s="3"/>
    </row>
    <row r="13" spans="1:12" ht="39" customHeight="1" x14ac:dyDescent="0.2">
      <c r="A13" s="4" t="s">
        <v>3</v>
      </c>
      <c r="B13" s="3" t="s">
        <v>62</v>
      </c>
      <c r="C13" s="3" t="s">
        <v>64</v>
      </c>
      <c r="D13" s="10" t="s">
        <v>9</v>
      </c>
      <c r="E13" s="4" t="s">
        <v>37</v>
      </c>
      <c r="F13" s="4" t="s">
        <v>36</v>
      </c>
      <c r="G13" s="4" t="s">
        <v>38</v>
      </c>
      <c r="H13" s="4" t="s">
        <v>3</v>
      </c>
      <c r="I13" s="3">
        <v>1</v>
      </c>
      <c r="J13" s="3">
        <f t="shared" si="0"/>
        <v>1</v>
      </c>
      <c r="K13" s="3" t="s">
        <v>106</v>
      </c>
      <c r="L13" s="9" t="s">
        <v>70</v>
      </c>
    </row>
    <row r="14" spans="1:12" ht="39" customHeight="1" x14ac:dyDescent="0.2">
      <c r="A14" s="4" t="s">
        <v>3</v>
      </c>
      <c r="B14" s="3" t="s">
        <v>62</v>
      </c>
      <c r="C14" s="3" t="s">
        <v>64</v>
      </c>
      <c r="D14" s="4" t="s">
        <v>13</v>
      </c>
      <c r="E14" s="4" t="s">
        <v>40</v>
      </c>
      <c r="F14" s="4" t="s">
        <v>39</v>
      </c>
      <c r="G14" s="4" t="s">
        <v>41</v>
      </c>
      <c r="H14" s="4" t="s">
        <v>5</v>
      </c>
      <c r="I14" s="3">
        <v>1</v>
      </c>
      <c r="J14" s="3">
        <f t="shared" si="0"/>
        <v>2</v>
      </c>
      <c r="K14" s="3" t="s">
        <v>107</v>
      </c>
      <c r="L14" s="3"/>
    </row>
    <row r="15" spans="1:12" ht="39" customHeight="1" x14ac:dyDescent="0.2">
      <c r="A15" s="4" t="s">
        <v>3</v>
      </c>
      <c r="B15" s="3" t="s">
        <v>62</v>
      </c>
      <c r="C15" s="3" t="s">
        <v>64</v>
      </c>
      <c r="D15" s="4" t="s">
        <v>13</v>
      </c>
      <c r="E15" s="4" t="s">
        <v>43</v>
      </c>
      <c r="F15" s="4" t="s">
        <v>42</v>
      </c>
      <c r="G15" s="4" t="s">
        <v>25</v>
      </c>
      <c r="H15" s="4" t="s">
        <v>3</v>
      </c>
      <c r="I15" s="3">
        <v>1</v>
      </c>
      <c r="J15" s="3">
        <f t="shared" si="0"/>
        <v>1</v>
      </c>
      <c r="K15" s="3" t="s">
        <v>108</v>
      </c>
      <c r="L15" s="3"/>
    </row>
    <row r="16" spans="1:12" ht="39" customHeight="1" x14ac:dyDescent="0.2">
      <c r="A16" s="4" t="s">
        <v>3</v>
      </c>
      <c r="B16" s="3" t="s">
        <v>62</v>
      </c>
      <c r="C16" s="3" t="s">
        <v>64</v>
      </c>
      <c r="D16" s="10" t="s">
        <v>9</v>
      </c>
      <c r="E16" s="4" t="s">
        <v>45</v>
      </c>
      <c r="F16" s="4" t="s">
        <v>44</v>
      </c>
      <c r="G16" s="4" t="s">
        <v>46</v>
      </c>
      <c r="H16" s="4" t="s">
        <v>3</v>
      </c>
      <c r="I16" s="3">
        <v>1</v>
      </c>
      <c r="J16" s="3">
        <f t="shared" si="0"/>
        <v>1</v>
      </c>
      <c r="K16" s="3" t="s">
        <v>109</v>
      </c>
      <c r="L16" s="9" t="s">
        <v>70</v>
      </c>
    </row>
    <row r="17" spans="1:12" ht="39" customHeight="1" x14ac:dyDescent="0.2">
      <c r="A17" s="4" t="s">
        <v>3</v>
      </c>
      <c r="B17" s="3" t="s">
        <v>62</v>
      </c>
      <c r="C17" s="3" t="s">
        <v>64</v>
      </c>
      <c r="D17" s="10" t="s">
        <v>35</v>
      </c>
      <c r="E17" s="4" t="s">
        <v>48</v>
      </c>
      <c r="F17" s="4" t="s">
        <v>47</v>
      </c>
      <c r="G17" s="4" t="s">
        <v>49</v>
      </c>
      <c r="H17" s="4" t="s">
        <v>3</v>
      </c>
      <c r="I17" s="3">
        <v>1</v>
      </c>
      <c r="J17" s="3">
        <f t="shared" si="0"/>
        <v>1</v>
      </c>
      <c r="K17" s="3" t="s">
        <v>110</v>
      </c>
      <c r="L17" s="9" t="s">
        <v>71</v>
      </c>
    </row>
    <row r="18" spans="1:12" ht="39" customHeight="1" x14ac:dyDescent="0.2">
      <c r="A18" s="4" t="s">
        <v>3</v>
      </c>
      <c r="B18" s="3" t="s">
        <v>62</v>
      </c>
      <c r="C18" s="3" t="s">
        <v>64</v>
      </c>
      <c r="D18" s="4" t="s">
        <v>13</v>
      </c>
      <c r="E18" s="4" t="s">
        <v>51</v>
      </c>
      <c r="F18" s="4" t="s">
        <v>50</v>
      </c>
      <c r="G18" s="4" t="s">
        <v>52</v>
      </c>
      <c r="H18" s="4" t="s">
        <v>5</v>
      </c>
      <c r="I18" s="3">
        <v>1</v>
      </c>
      <c r="J18" s="3">
        <f t="shared" si="0"/>
        <v>2</v>
      </c>
      <c r="K18" s="3" t="s">
        <v>111</v>
      </c>
      <c r="L18" s="3"/>
    </row>
    <row r="19" spans="1:12" ht="39" customHeight="1" x14ac:dyDescent="0.2">
      <c r="A19" s="4" t="s">
        <v>3</v>
      </c>
      <c r="B19" s="3" t="s">
        <v>62</v>
      </c>
      <c r="C19" s="3" t="s">
        <v>64</v>
      </c>
      <c r="D19" s="4" t="s">
        <v>13</v>
      </c>
      <c r="E19" s="4" t="s">
        <v>54</v>
      </c>
      <c r="F19" s="4" t="s">
        <v>53</v>
      </c>
      <c r="G19" s="4" t="s">
        <v>25</v>
      </c>
      <c r="H19" s="4" t="s">
        <v>3</v>
      </c>
      <c r="I19" s="3">
        <v>1</v>
      </c>
      <c r="J19" s="3">
        <f t="shared" si="0"/>
        <v>1</v>
      </c>
      <c r="K19" s="3" t="s">
        <v>112</v>
      </c>
      <c r="L19" s="3"/>
    </row>
    <row r="20" spans="1:12" ht="39" customHeight="1" x14ac:dyDescent="0.2">
      <c r="A20" s="4"/>
      <c r="B20" s="3" t="s">
        <v>62</v>
      </c>
      <c r="C20" s="3" t="s">
        <v>64</v>
      </c>
      <c r="D20" s="4" t="s">
        <v>13</v>
      </c>
      <c r="E20" s="11">
        <v>5331008052966</v>
      </c>
      <c r="F20" s="4" t="s">
        <v>69</v>
      </c>
      <c r="G20" s="4" t="s">
        <v>25</v>
      </c>
      <c r="H20" s="4">
        <v>1</v>
      </c>
      <c r="I20" s="3">
        <v>1</v>
      </c>
      <c r="J20" s="3">
        <f t="shared" si="0"/>
        <v>1</v>
      </c>
      <c r="K20" s="3" t="s">
        <v>113</v>
      </c>
      <c r="L20" s="3"/>
    </row>
  </sheetData>
  <mergeCells count="4">
    <mergeCell ref="A1:E1"/>
    <mergeCell ref="A2:E2"/>
    <mergeCell ref="F1:K1"/>
    <mergeCell ref="F2:K2"/>
  </mergeCells>
  <pageMargins left="0.25" right="0.25" top="1" bottom="1" header="0.5" footer="0.5"/>
  <pageSetup scale="80" orientation="landscape" horizontalDpi="4294967295" verticalDpi="4294967295" r:id="rId1"/>
  <headerFooter>
    <oddFooter>&amp;R&amp;D&amp;C&amp;P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sqref="A1:E26"/>
    </sheetView>
  </sheetViews>
  <sheetFormatPr defaultRowHeight="15" x14ac:dyDescent="0.25"/>
  <sheetData>
    <row r="1" spans="1:5" ht="31.5" customHeight="1" thickTop="1" thickBot="1" x14ac:dyDescent="0.3">
      <c r="A1" s="43" t="s">
        <v>72</v>
      </c>
      <c r="B1" s="44"/>
      <c r="C1" s="44"/>
      <c r="D1" s="44"/>
      <c r="E1" s="45"/>
    </row>
    <row r="2" spans="1:5" ht="80.25" customHeight="1" x14ac:dyDescent="0.25">
      <c r="A2" s="46" t="s">
        <v>73</v>
      </c>
      <c r="B2" s="48" t="s">
        <v>74</v>
      </c>
      <c r="C2" s="50" t="s">
        <v>75</v>
      </c>
      <c r="D2" s="51"/>
      <c r="E2" s="54" t="s">
        <v>76</v>
      </c>
    </row>
    <row r="3" spans="1:5" ht="15.75" thickBot="1" x14ac:dyDescent="0.3">
      <c r="A3" s="47"/>
      <c r="B3" s="49"/>
      <c r="C3" s="52"/>
      <c r="D3" s="53"/>
      <c r="E3" s="55"/>
    </row>
    <row r="4" spans="1:5" ht="47.25" customHeight="1" thickBot="1" x14ac:dyDescent="0.3">
      <c r="A4" s="38" t="s">
        <v>77</v>
      </c>
      <c r="B4" s="39"/>
      <c r="C4" s="40" t="s">
        <v>78</v>
      </c>
      <c r="D4" s="41"/>
      <c r="E4" s="42"/>
    </row>
    <row r="5" spans="1:5" ht="31.5" customHeight="1" thickBot="1" x14ac:dyDescent="0.3">
      <c r="A5" s="38" t="s">
        <v>79</v>
      </c>
      <c r="B5" s="39"/>
      <c r="C5" s="40" t="s">
        <v>80</v>
      </c>
      <c r="D5" s="41"/>
      <c r="E5" s="42"/>
    </row>
    <row r="6" spans="1:5" ht="15.75" customHeight="1" x14ac:dyDescent="0.25">
      <c r="A6" s="56" t="s">
        <v>81</v>
      </c>
      <c r="B6" s="57"/>
      <c r="C6" s="57"/>
      <c r="D6" s="57"/>
      <c r="E6" s="58"/>
    </row>
    <row r="7" spans="1:5" ht="16.5" thickBot="1" x14ac:dyDescent="0.3">
      <c r="A7" s="59" t="s">
        <v>82</v>
      </c>
      <c r="B7" s="60"/>
      <c r="C7" s="60"/>
      <c r="D7" s="60"/>
      <c r="E7" s="61"/>
    </row>
    <row r="8" spans="1:5" x14ac:dyDescent="0.25">
      <c r="A8" s="56" t="s">
        <v>83</v>
      </c>
      <c r="B8" s="57"/>
      <c r="C8" s="57"/>
      <c r="D8" s="57"/>
      <c r="E8" s="58"/>
    </row>
    <row r="9" spans="1:5" x14ac:dyDescent="0.25">
      <c r="A9" s="62"/>
      <c r="B9" s="63"/>
      <c r="C9" s="63"/>
      <c r="D9" s="63"/>
      <c r="E9" s="64"/>
    </row>
    <row r="10" spans="1:5" ht="15.75" thickBot="1" x14ac:dyDescent="0.3">
      <c r="A10" s="59"/>
      <c r="B10" s="60"/>
      <c r="C10" s="60"/>
      <c r="D10" s="60"/>
      <c r="E10" s="61"/>
    </row>
    <row r="11" spans="1:5" ht="31.5" customHeight="1" x14ac:dyDescent="0.25">
      <c r="A11" s="56" t="s">
        <v>84</v>
      </c>
      <c r="B11" s="57"/>
      <c r="C11" s="51"/>
      <c r="D11" s="50" t="s">
        <v>86</v>
      </c>
      <c r="E11" s="58"/>
    </row>
    <row r="12" spans="1:5" ht="15.75" thickBot="1" x14ac:dyDescent="0.3">
      <c r="A12" s="65" t="s">
        <v>85</v>
      </c>
      <c r="B12" s="66"/>
      <c r="C12" s="67"/>
      <c r="D12" s="68" t="s">
        <v>85</v>
      </c>
      <c r="E12" s="69"/>
    </row>
    <row r="13" spans="1:5" ht="15.75" x14ac:dyDescent="0.25">
      <c r="A13" s="70"/>
      <c r="B13" s="71"/>
      <c r="C13" s="71"/>
      <c r="D13" s="71"/>
      <c r="E13" s="72"/>
    </row>
    <row r="14" spans="1:5" ht="47.25" customHeight="1" x14ac:dyDescent="0.25">
      <c r="A14" s="73" t="s">
        <v>87</v>
      </c>
      <c r="B14" s="74"/>
      <c r="C14" s="74"/>
      <c r="D14" s="74"/>
      <c r="E14" s="75"/>
    </row>
    <row r="15" spans="1:5" ht="47.25" customHeight="1" x14ac:dyDescent="0.25">
      <c r="A15" s="73" t="s">
        <v>88</v>
      </c>
      <c r="B15" s="74"/>
      <c r="C15" s="74"/>
      <c r="D15" s="74"/>
      <c r="E15" s="75"/>
    </row>
    <row r="16" spans="1:5" ht="15.75" customHeight="1" x14ac:dyDescent="0.25">
      <c r="A16" s="73" t="s">
        <v>89</v>
      </c>
      <c r="B16" s="74"/>
      <c r="C16" s="74"/>
      <c r="D16" s="74"/>
      <c r="E16" s="75"/>
    </row>
    <row r="17" spans="1:5" x14ac:dyDescent="0.25">
      <c r="A17" s="76" t="s">
        <v>90</v>
      </c>
      <c r="B17" s="77"/>
      <c r="C17" s="77"/>
      <c r="D17" s="77"/>
      <c r="E17" s="78"/>
    </row>
    <row r="18" spans="1:5" ht="47.25" customHeight="1" x14ac:dyDescent="0.25">
      <c r="A18" s="73" t="s">
        <v>91</v>
      </c>
      <c r="B18" s="74"/>
      <c r="C18" s="74"/>
      <c r="D18" s="74"/>
      <c r="E18" s="75"/>
    </row>
    <row r="19" spans="1:5" ht="16.5" thickBot="1" x14ac:dyDescent="0.3">
      <c r="A19" s="79" t="s">
        <v>92</v>
      </c>
      <c r="B19" s="80"/>
      <c r="C19" s="80"/>
      <c r="D19" s="80"/>
      <c r="E19" s="81"/>
    </row>
    <row r="20" spans="1:5" ht="15.75" x14ac:dyDescent="0.25">
      <c r="A20" s="56"/>
      <c r="B20" s="57"/>
      <c r="C20" s="57"/>
      <c r="D20" s="57"/>
      <c r="E20" s="58"/>
    </row>
    <row r="21" spans="1:5" ht="15.75" customHeight="1" x14ac:dyDescent="0.25">
      <c r="A21" s="62" t="s">
        <v>93</v>
      </c>
      <c r="B21" s="63"/>
      <c r="C21" s="63"/>
      <c r="D21" s="63"/>
      <c r="E21" s="64"/>
    </row>
    <row r="22" spans="1:5" ht="47.25" customHeight="1" x14ac:dyDescent="0.25">
      <c r="A22" s="62" t="s">
        <v>94</v>
      </c>
      <c r="B22" s="63"/>
      <c r="C22" s="63"/>
      <c r="D22" s="63"/>
      <c r="E22" s="64"/>
    </row>
    <row r="23" spans="1:5" ht="15.75" x14ac:dyDescent="0.25">
      <c r="A23" s="62"/>
      <c r="B23" s="63"/>
      <c r="C23" s="63"/>
      <c r="D23" s="63"/>
      <c r="E23" s="64"/>
    </row>
    <row r="24" spans="1:5" ht="63" customHeight="1" x14ac:dyDescent="0.25">
      <c r="A24" s="62" t="s">
        <v>95</v>
      </c>
      <c r="B24" s="63"/>
      <c r="C24" s="63"/>
      <c r="D24" s="63"/>
      <c r="E24" s="64"/>
    </row>
    <row r="25" spans="1:5" ht="47.25" customHeight="1" x14ac:dyDescent="0.25">
      <c r="A25" s="62" t="s">
        <v>96</v>
      </c>
      <c r="B25" s="63"/>
      <c r="C25" s="63"/>
      <c r="D25" s="63"/>
      <c r="E25" s="64"/>
    </row>
    <row r="26" spans="1:5" ht="47.25" customHeight="1" thickBot="1" x14ac:dyDescent="0.3">
      <c r="A26" s="82" t="s">
        <v>97</v>
      </c>
      <c r="B26" s="83"/>
      <c r="C26" s="83"/>
      <c r="D26" s="83"/>
      <c r="E26" s="84"/>
    </row>
    <row r="27" spans="1:5" ht="15.75" thickTop="1" x14ac:dyDescent="0.25"/>
  </sheetData>
  <mergeCells count="30">
    <mergeCell ref="A22:E22"/>
    <mergeCell ref="A23:E23"/>
    <mergeCell ref="A24:E24"/>
    <mergeCell ref="A25:E25"/>
    <mergeCell ref="A26:E26"/>
    <mergeCell ref="A21:E21"/>
    <mergeCell ref="A12:C12"/>
    <mergeCell ref="D11:E11"/>
    <mergeCell ref="D12:E12"/>
    <mergeCell ref="A13:E13"/>
    <mergeCell ref="A14:E14"/>
    <mergeCell ref="A15:E15"/>
    <mergeCell ref="A11:C11"/>
    <mergeCell ref="A16:E16"/>
    <mergeCell ref="A17:E17"/>
    <mergeCell ref="A18:E18"/>
    <mergeCell ref="A19:E19"/>
    <mergeCell ref="A20:E20"/>
    <mergeCell ref="A5:B5"/>
    <mergeCell ref="C5:E5"/>
    <mergeCell ref="A6:E6"/>
    <mergeCell ref="A7:E7"/>
    <mergeCell ref="A8:E10"/>
    <mergeCell ref="A4:B4"/>
    <mergeCell ref="C4:E4"/>
    <mergeCell ref="A1:E1"/>
    <mergeCell ref="A2:A3"/>
    <mergeCell ref="B2:B3"/>
    <mergeCell ref="C2:D3"/>
    <mergeCell ref="E2:E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16" sqref="E16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31.285156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5">
      <c r="A1" s="17" t="s">
        <v>130</v>
      </c>
      <c r="B1" s="17" t="s">
        <v>55</v>
      </c>
      <c r="C1" s="18" t="s">
        <v>0</v>
      </c>
      <c r="D1" s="17" t="s">
        <v>131</v>
      </c>
      <c r="E1" s="17" t="s">
        <v>132</v>
      </c>
      <c r="F1" s="17" t="s">
        <v>133</v>
      </c>
      <c r="G1" s="17" t="s">
        <v>134</v>
      </c>
      <c r="H1" s="17" t="s">
        <v>135</v>
      </c>
    </row>
    <row r="2" spans="1:8" x14ac:dyDescent="0.25">
      <c r="A2" s="21" t="s">
        <v>136</v>
      </c>
      <c r="B2" s="22" t="s">
        <v>69</v>
      </c>
      <c r="C2" s="23">
        <v>5331008052966</v>
      </c>
      <c r="D2" s="22" t="s">
        <v>25</v>
      </c>
      <c r="E2" s="22">
        <v>1</v>
      </c>
      <c r="F2" s="22">
        <v>1</v>
      </c>
      <c r="G2" s="22">
        <f t="shared" ref="G2:G15" si="0">E2*F2</f>
        <v>1</v>
      </c>
      <c r="H2" s="22" t="s">
        <v>113</v>
      </c>
    </row>
    <row r="3" spans="1:8" x14ac:dyDescent="0.25">
      <c r="A3" s="21" t="s">
        <v>141</v>
      </c>
      <c r="B3" s="22" t="s">
        <v>42</v>
      </c>
      <c r="C3" s="23">
        <v>5331005797916</v>
      </c>
      <c r="D3" s="22" t="s">
        <v>25</v>
      </c>
      <c r="E3" s="24">
        <v>1</v>
      </c>
      <c r="F3" s="22">
        <v>1</v>
      </c>
      <c r="G3" s="22">
        <f t="shared" si="0"/>
        <v>1</v>
      </c>
      <c r="H3" s="22" t="s">
        <v>108</v>
      </c>
    </row>
    <row r="4" spans="1:8" x14ac:dyDescent="0.25">
      <c r="A4" s="21" t="s">
        <v>139</v>
      </c>
      <c r="B4" s="22" t="s">
        <v>23</v>
      </c>
      <c r="C4" s="23">
        <v>5331008357485</v>
      </c>
      <c r="D4" s="22" t="s">
        <v>25</v>
      </c>
      <c r="E4" s="24">
        <v>1</v>
      </c>
      <c r="F4" s="22">
        <v>1</v>
      </c>
      <c r="G4" s="22">
        <f t="shared" si="0"/>
        <v>1</v>
      </c>
      <c r="H4" s="22" t="s">
        <v>154</v>
      </c>
    </row>
    <row r="5" spans="1:8" x14ac:dyDescent="0.25">
      <c r="A5" s="21" t="s">
        <v>138</v>
      </c>
      <c r="B5" s="22" t="s">
        <v>20</v>
      </c>
      <c r="C5" s="23">
        <v>5365002870095</v>
      </c>
      <c r="D5" s="22" t="s">
        <v>22</v>
      </c>
      <c r="E5" s="24">
        <v>1</v>
      </c>
      <c r="F5" s="22">
        <v>1</v>
      </c>
      <c r="G5" s="22">
        <f t="shared" si="0"/>
        <v>1</v>
      </c>
      <c r="H5" s="22" t="s">
        <v>155</v>
      </c>
    </row>
    <row r="6" spans="1:8" x14ac:dyDescent="0.25">
      <c r="A6" s="21" t="s">
        <v>143</v>
      </c>
      <c r="B6" s="22" t="s">
        <v>53</v>
      </c>
      <c r="C6" s="23">
        <v>5331005992934</v>
      </c>
      <c r="D6" s="22" t="s">
        <v>25</v>
      </c>
      <c r="E6" s="24">
        <v>1</v>
      </c>
      <c r="F6" s="22">
        <v>1</v>
      </c>
      <c r="G6" s="22">
        <f t="shared" si="0"/>
        <v>1</v>
      </c>
      <c r="H6" s="22" t="s">
        <v>112</v>
      </c>
    </row>
    <row r="7" spans="1:8" x14ac:dyDescent="0.25">
      <c r="A7" s="21" t="s">
        <v>140</v>
      </c>
      <c r="B7" s="22" t="s">
        <v>39</v>
      </c>
      <c r="C7" s="23">
        <v>5330008013440</v>
      </c>
      <c r="D7" s="22" t="s">
        <v>41</v>
      </c>
      <c r="E7" s="24">
        <v>2</v>
      </c>
      <c r="F7" s="22">
        <v>1</v>
      </c>
      <c r="G7" s="22">
        <f t="shared" si="0"/>
        <v>2</v>
      </c>
      <c r="H7" s="22" t="s">
        <v>107</v>
      </c>
    </row>
    <row r="8" spans="1:8" x14ac:dyDescent="0.25">
      <c r="A8" s="21" t="s">
        <v>142</v>
      </c>
      <c r="B8" s="22" t="s">
        <v>50</v>
      </c>
      <c r="C8" s="23">
        <v>5330006305958</v>
      </c>
      <c r="D8" s="22" t="s">
        <v>52</v>
      </c>
      <c r="E8" s="24">
        <v>2</v>
      </c>
      <c r="F8" s="22">
        <v>1</v>
      </c>
      <c r="G8" s="22">
        <f t="shared" si="0"/>
        <v>2</v>
      </c>
      <c r="H8" s="22" t="s">
        <v>111</v>
      </c>
    </row>
    <row r="9" spans="1:8" x14ac:dyDescent="0.25">
      <c r="A9" s="25" t="s">
        <v>144</v>
      </c>
      <c r="B9" s="20" t="s">
        <v>10</v>
      </c>
      <c r="C9" s="26">
        <v>5310009625167</v>
      </c>
      <c r="D9" s="20" t="s">
        <v>12</v>
      </c>
      <c r="E9" s="27">
        <v>1</v>
      </c>
      <c r="F9" s="20">
        <v>1</v>
      </c>
      <c r="G9" s="20">
        <f t="shared" si="0"/>
        <v>1</v>
      </c>
      <c r="H9" s="20" t="s">
        <v>156</v>
      </c>
    </row>
    <row r="10" spans="1:8" x14ac:dyDescent="0.25">
      <c r="A10" s="25" t="s">
        <v>145</v>
      </c>
      <c r="B10" s="20" t="s">
        <v>14</v>
      </c>
      <c r="C10" s="26">
        <v>5310002093573</v>
      </c>
      <c r="D10" s="20" t="s">
        <v>16</v>
      </c>
      <c r="E10" s="27">
        <v>1</v>
      </c>
      <c r="F10" s="20">
        <v>1</v>
      </c>
      <c r="G10" s="20">
        <f t="shared" si="0"/>
        <v>1</v>
      </c>
      <c r="H10" s="20" t="s">
        <v>157</v>
      </c>
    </row>
    <row r="11" spans="1:8" x14ac:dyDescent="0.25">
      <c r="A11" s="25" t="s">
        <v>146</v>
      </c>
      <c r="B11" s="20" t="s">
        <v>17</v>
      </c>
      <c r="C11" s="26">
        <v>5340005185127</v>
      </c>
      <c r="D11" s="20" t="s">
        <v>19</v>
      </c>
      <c r="E11" s="27">
        <v>1</v>
      </c>
      <c r="F11" s="20">
        <v>1</v>
      </c>
      <c r="G11" s="20">
        <f t="shared" si="0"/>
        <v>1</v>
      </c>
      <c r="H11" s="20" t="s">
        <v>158</v>
      </c>
    </row>
    <row r="12" spans="1:8" x14ac:dyDescent="0.25">
      <c r="A12" s="25" t="s">
        <v>147</v>
      </c>
      <c r="B12" s="20" t="s">
        <v>26</v>
      </c>
      <c r="C12" s="26">
        <v>5325008049743</v>
      </c>
      <c r="D12" s="20" t="s">
        <v>28</v>
      </c>
      <c r="E12" s="27">
        <v>1</v>
      </c>
      <c r="F12" s="20">
        <v>1</v>
      </c>
      <c r="G12" s="20">
        <f t="shared" si="0"/>
        <v>1</v>
      </c>
      <c r="H12" s="20" t="s">
        <v>159</v>
      </c>
    </row>
    <row r="13" spans="1:8" x14ac:dyDescent="0.25">
      <c r="A13" s="25" t="s">
        <v>148</v>
      </c>
      <c r="B13" s="20" t="s">
        <v>29</v>
      </c>
      <c r="C13" s="26">
        <v>4330001334969</v>
      </c>
      <c r="D13" s="20" t="s">
        <v>31</v>
      </c>
      <c r="E13" s="27">
        <v>1</v>
      </c>
      <c r="F13" s="20">
        <v>1</v>
      </c>
      <c r="G13" s="20">
        <f t="shared" si="0"/>
        <v>1</v>
      </c>
      <c r="H13" s="20" t="s">
        <v>160</v>
      </c>
    </row>
    <row r="14" spans="1:8" x14ac:dyDescent="0.25">
      <c r="A14" s="25" t="s">
        <v>149</v>
      </c>
      <c r="B14" s="20" t="s">
        <v>32</v>
      </c>
      <c r="C14" s="26">
        <v>5305009226286</v>
      </c>
      <c r="D14" s="20" t="s">
        <v>34</v>
      </c>
      <c r="E14" s="27">
        <v>2</v>
      </c>
      <c r="F14" s="20">
        <v>1</v>
      </c>
      <c r="G14" s="20">
        <f t="shared" si="0"/>
        <v>2</v>
      </c>
      <c r="H14" s="20" t="s">
        <v>161</v>
      </c>
    </row>
    <row r="15" spans="1:8" x14ac:dyDescent="0.25">
      <c r="A15" s="25" t="s">
        <v>150</v>
      </c>
      <c r="B15" s="20" t="s">
        <v>36</v>
      </c>
      <c r="C15" s="26">
        <v>5340010159707</v>
      </c>
      <c r="D15" s="20" t="s">
        <v>38</v>
      </c>
      <c r="E15" s="27">
        <v>1</v>
      </c>
      <c r="F15" s="20">
        <v>1</v>
      </c>
      <c r="G15" s="20">
        <f t="shared" si="0"/>
        <v>1</v>
      </c>
      <c r="H15" s="20" t="s">
        <v>162</v>
      </c>
    </row>
    <row r="16" spans="1:8" x14ac:dyDescent="0.25">
      <c r="A16" s="25" t="s">
        <v>151</v>
      </c>
      <c r="B16" s="20" t="s">
        <v>44</v>
      </c>
      <c r="C16" s="26">
        <v>5360011311391</v>
      </c>
      <c r="D16" s="20" t="s">
        <v>163</v>
      </c>
      <c r="E16" s="27">
        <v>1</v>
      </c>
      <c r="F16" s="20">
        <v>1</v>
      </c>
      <c r="G16" s="20">
        <f>E16*F16</f>
        <v>1</v>
      </c>
      <c r="H16" s="20" t="s">
        <v>109</v>
      </c>
    </row>
    <row r="17" spans="1:8" x14ac:dyDescent="0.25">
      <c r="A17" s="25" t="s">
        <v>152</v>
      </c>
      <c r="B17" s="20" t="s">
        <v>47</v>
      </c>
      <c r="C17" s="26">
        <v>5330011323551</v>
      </c>
      <c r="D17" s="20" t="s">
        <v>49</v>
      </c>
      <c r="E17" s="27">
        <v>1</v>
      </c>
      <c r="F17" s="20">
        <v>1</v>
      </c>
      <c r="G17" s="20">
        <f>E17*F17</f>
        <v>1</v>
      </c>
      <c r="H17" s="20" t="s">
        <v>110</v>
      </c>
    </row>
    <row r="18" spans="1:8" x14ac:dyDescent="0.25">
      <c r="A18" s="25" t="s">
        <v>153</v>
      </c>
      <c r="B18" s="20" t="s">
        <v>6</v>
      </c>
      <c r="C18" s="26">
        <v>3120010417130</v>
      </c>
      <c r="D18" s="20" t="s">
        <v>8</v>
      </c>
      <c r="E18" s="27">
        <v>1</v>
      </c>
      <c r="F18" s="20">
        <v>1</v>
      </c>
      <c r="G18" s="20">
        <f>E18*F18</f>
        <v>1</v>
      </c>
      <c r="H18" s="20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BOM Validation</vt:lpstr>
      <vt:lpstr>11 JULY 2014 NEW KIT</vt:lpstr>
      <vt:lpstr>TBDB</vt:lpstr>
      <vt:lpstr>BASELINE!Print_Area</vt:lpstr>
      <vt:lpstr>'BOM Validation'!Print_Titles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MESSENGER, CLAYTON L WG-10 USAF AFMC 573 AMXS/MXDPAB</dc:creator>
  <cp:lastModifiedBy>Barnes, Michael S DLA CTR AVIATION</cp:lastModifiedBy>
  <cp:lastPrinted>2014-07-11T13:05:28Z</cp:lastPrinted>
  <dcterms:created xsi:type="dcterms:W3CDTF">2014-06-23T15:14:12Z</dcterms:created>
  <dcterms:modified xsi:type="dcterms:W3CDTF">2016-01-28T21:16:47Z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